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C:\Users\IMOE001\Desktop\קורסים\Phd\eIF1A paper\after rearrengment\Source data files\Figure 5\"/>
    </mc:Choice>
  </mc:AlternateContent>
  <xr:revisionPtr revIDLastSave="0" documentId="13_ncr:1_{D493D951-CA6B-4E92-9F62-B827E7C08C1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ورقة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1" l="1"/>
  <c r="K18" i="1"/>
  <c r="J18" i="1"/>
  <c r="L17" i="1"/>
  <c r="K17" i="1"/>
  <c r="J17" i="1"/>
  <c r="L16" i="1"/>
  <c r="K16" i="1"/>
  <c r="J16" i="1"/>
  <c r="L15" i="1"/>
  <c r="K15" i="1"/>
</calcChain>
</file>

<file path=xl/sharedStrings.xml><?xml version="1.0" encoding="utf-8"?>
<sst xmlns="http://schemas.openxmlformats.org/spreadsheetml/2006/main" count="29" uniqueCount="20">
  <si>
    <t>Groups</t>
  </si>
  <si>
    <t>data:</t>
  </si>
  <si>
    <t>calculations:</t>
  </si>
  <si>
    <t>DMSO</t>
  </si>
  <si>
    <t>Animal ID</t>
  </si>
  <si>
    <t xml:space="preserve">Weight of tumor </t>
  </si>
  <si>
    <t xml:space="preserve">Notes </t>
  </si>
  <si>
    <t>1A-3638</t>
  </si>
  <si>
    <t>1Ai-8214</t>
  </si>
  <si>
    <t>1Ai-3638</t>
  </si>
  <si>
    <t>Is also WT</t>
  </si>
  <si>
    <t>Bloody</t>
  </si>
  <si>
    <t>E out of ovary</t>
  </si>
  <si>
    <t>Also tumor in intestine</t>
  </si>
  <si>
    <t>removed as outlier</t>
  </si>
  <si>
    <t>average</t>
  </si>
  <si>
    <t>std</t>
  </si>
  <si>
    <t>Exclude,liver tumor</t>
  </si>
  <si>
    <t>t.test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</si>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</sst>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rial"/>
      <family val="2"/>
      <scheme val="minor"/>
    </font>
    <font>
      <b/>
      <sz val="10"/>
      <color indexed="8"/>
      <name val="Helvetica Neue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4"/>
      </left>
      <right style="thin">
        <color indexed="12"/>
      </right>
      <top/>
      <bottom style="thin">
        <color indexed="15"/>
      </bottom>
      <diagonal/>
    </border>
    <border>
      <left style="thin">
        <color indexed="12"/>
      </left>
      <right style="thin">
        <color indexed="14"/>
      </right>
      <top style="thin">
        <color indexed="14"/>
      </top>
      <bottom style="thin">
        <color indexed="15"/>
      </bottom>
      <diagonal/>
    </border>
    <border>
      <left style="thin">
        <color indexed="18"/>
      </left>
      <right style="thin">
        <color indexed="18"/>
      </right>
      <top/>
      <bottom style="thin">
        <color indexed="1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9"/>
      </bottom>
      <diagonal/>
    </border>
    <border>
      <left style="thin">
        <color indexed="14"/>
      </left>
      <right style="thin">
        <color indexed="14"/>
      </right>
      <top style="thin">
        <color indexed="15"/>
      </top>
      <bottom style="thin">
        <color indexed="14"/>
      </bottom>
      <diagonal/>
    </border>
    <border>
      <left style="thin">
        <color indexed="18"/>
      </left>
      <right style="thin">
        <color indexed="19"/>
      </right>
      <top style="thin">
        <color indexed="19"/>
      </top>
      <bottom style="thin">
        <color indexed="18"/>
      </bottom>
      <diagonal/>
    </border>
    <border>
      <left style="thin">
        <color indexed="19"/>
      </left>
      <right style="thin">
        <color indexed="18"/>
      </right>
      <top style="thin">
        <color indexed="19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9"/>
      </top>
      <bottom style="thin">
        <color indexed="18"/>
      </bottom>
      <diagonal/>
    </border>
    <border>
      <left style="thin">
        <color indexed="18"/>
      </left>
      <right style="thin">
        <color indexed="19"/>
      </right>
      <top style="thin">
        <color indexed="18"/>
      </top>
      <bottom style="thin">
        <color indexed="18"/>
      </bottom>
      <diagonal/>
    </border>
    <border>
      <left style="thin">
        <color indexed="19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49" fontId="1" fillId="2" borderId="2" xfId="0" applyNumberFormat="1" applyFont="1" applyFill="1" applyBorder="1" applyAlignment="1">
      <alignment vertical="top" wrapText="1"/>
    </xf>
    <xf numFmtId="0" fontId="1" fillId="2" borderId="3" xfId="0" applyNumberFormat="1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vertical="top" wrapText="1"/>
    </xf>
    <xf numFmtId="49" fontId="0" fillId="3" borderId="6" xfId="0" applyNumberFormat="1" applyFont="1" applyFill="1" applyBorder="1" applyAlignment="1">
      <alignment vertical="top" wrapText="1"/>
    </xf>
    <xf numFmtId="0" fontId="0" fillId="3" borderId="6" xfId="0" applyNumberFormat="1" applyFont="1" applyFill="1" applyBorder="1" applyAlignment="1">
      <alignment vertical="top" wrapText="1"/>
    </xf>
    <xf numFmtId="0" fontId="1" fillId="2" borderId="7" xfId="0" applyNumberFormat="1" applyFont="1" applyFill="1" applyBorder="1" applyAlignment="1">
      <alignment vertical="top" wrapText="1"/>
    </xf>
    <xf numFmtId="0" fontId="0" fillId="0" borderId="8" xfId="0" applyNumberFormat="1" applyFont="1" applyFill="1" applyBorder="1" applyAlignment="1">
      <alignment vertical="top" wrapText="1"/>
    </xf>
    <xf numFmtId="49" fontId="0" fillId="0" borderId="9" xfId="0" applyNumberFormat="1" applyFont="1" applyFill="1" applyBorder="1" applyAlignment="1">
      <alignment vertical="top" wrapText="1"/>
    </xf>
    <xf numFmtId="0" fontId="1" fillId="2" borderId="7" xfId="0" applyNumberFormat="1" applyFont="1" applyFill="1" applyBorder="1" applyAlignment="1">
      <alignment horizontal="center" vertical="top" wrapText="1"/>
    </xf>
    <xf numFmtId="0" fontId="0" fillId="0" borderId="8" xfId="0" applyNumberFormat="1" applyFont="1" applyFill="1" applyBorder="1" applyAlignment="1">
      <alignment horizontal="center" vertical="top" wrapText="1"/>
    </xf>
    <xf numFmtId="49" fontId="0" fillId="0" borderId="9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3" borderId="10" xfId="0" applyNumberFormat="1" applyFont="1" applyFill="1" applyBorder="1" applyAlignment="1">
      <alignment horizontal="center" vertical="top" wrapText="1"/>
    </xf>
    <xf numFmtId="0" fontId="0" fillId="0" borderId="11" xfId="0" applyNumberFormat="1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1" fillId="4" borderId="10" xfId="0" applyNumberFormat="1" applyFont="1" applyFill="1" applyBorder="1" applyAlignment="1">
      <alignment horizontal="center" vertical="top" wrapText="1"/>
    </xf>
    <xf numFmtId="49" fontId="0" fillId="4" borderId="13" xfId="0" applyNumberFormat="1" applyFont="1" applyFill="1" applyBorder="1" applyAlignment="1">
      <alignment vertical="top" wrapText="1"/>
    </xf>
    <xf numFmtId="0" fontId="0" fillId="4" borderId="13" xfId="0" applyNumberFormat="1" applyFont="1" applyFill="1" applyBorder="1" applyAlignment="1">
      <alignment vertical="top" wrapText="1"/>
    </xf>
    <xf numFmtId="0" fontId="1" fillId="3" borderId="10" xfId="0" applyNumberFormat="1" applyFont="1" applyFill="1" applyBorder="1" applyAlignment="1">
      <alignment vertical="top" wrapText="1"/>
    </xf>
    <xf numFmtId="0" fontId="0" fillId="0" borderId="11" xfId="0" applyNumberFormat="1" applyFont="1" applyFill="1" applyBorder="1" applyAlignment="1">
      <alignment vertical="top" wrapText="1"/>
    </xf>
    <xf numFmtId="0" fontId="0" fillId="0" borderId="12" xfId="0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horizontal="center" vertical="top" wrapText="1"/>
    </xf>
    <xf numFmtId="49" fontId="0" fillId="0" borderId="12" xfId="0" applyNumberFormat="1" applyFont="1" applyFill="1" applyBorder="1" applyAlignment="1">
      <alignment horizontal="center" vertical="top" wrapText="1"/>
    </xf>
    <xf numFmtId="0" fontId="1" fillId="4" borderId="10" xfId="0" applyNumberFormat="1" applyFont="1" applyFill="1" applyBorder="1" applyAlignment="1">
      <alignment vertical="top" wrapText="1"/>
    </xf>
    <xf numFmtId="49" fontId="0" fillId="0" borderId="12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0" fillId="5" borderId="11" xfId="0" applyNumberFormat="1" applyFont="1" applyFill="1" applyBorder="1" applyAlignment="1">
      <alignment vertical="top" wrapText="1"/>
    </xf>
    <xf numFmtId="0" fontId="0" fillId="5" borderId="12" xfId="0" applyFont="1" applyFill="1" applyBorder="1" applyAlignment="1">
      <alignment vertical="top" wrapText="1"/>
    </xf>
    <xf numFmtId="0" fontId="0" fillId="2" borderId="14" xfId="0" applyFill="1" applyBorder="1"/>
    <xf numFmtId="0" fontId="0" fillId="3" borderId="15" xfId="0" applyFill="1" applyBorder="1"/>
    <xf numFmtId="0" fontId="0" fillId="4" borderId="16" xfId="0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5" borderId="11" xfId="0" applyFont="1" applyFill="1" applyBorder="1" applyAlignment="1">
      <alignment vertical="top" wrapText="1"/>
    </xf>
    <xf numFmtId="49" fontId="0" fillId="5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workbookViewId="0">
      <selection activeCell="C5" sqref="C5"/>
    </sheetView>
  </sheetViews>
  <sheetFormatPr defaultRowHeight="14.25"/>
  <cols>
    <col min="9" max="9" width="11" bestFit="1" customWidth="1"/>
  </cols>
  <sheetData>
    <row r="1" spans="1:19" ht="15" thickBot="1"/>
    <row r="2" spans="1:19" ht="15" thickBot="1">
      <c r="A2" s="1" t="s">
        <v>0</v>
      </c>
      <c r="D2" s="1" t="s">
        <v>1</v>
      </c>
      <c r="I2" s="1" t="s">
        <v>2</v>
      </c>
    </row>
    <row r="3" spans="1:19" ht="25.5">
      <c r="A3" s="2" t="s">
        <v>3</v>
      </c>
      <c r="B3" s="3">
        <v>10</v>
      </c>
      <c r="D3" s="4" t="s">
        <v>4</v>
      </c>
      <c r="E3" s="5" t="s">
        <v>5</v>
      </c>
      <c r="F3" s="5" t="s">
        <v>6</v>
      </c>
      <c r="I3" t="s">
        <v>3</v>
      </c>
      <c r="M3" t="s">
        <v>7</v>
      </c>
      <c r="Q3" t="s">
        <v>8</v>
      </c>
    </row>
    <row r="4" spans="1:19" ht="28.5">
      <c r="A4" s="6" t="s">
        <v>9</v>
      </c>
      <c r="B4" s="7">
        <v>10</v>
      </c>
      <c r="D4" s="8">
        <v>25</v>
      </c>
      <c r="E4" s="9">
        <v>0.27950000000000003</v>
      </c>
      <c r="F4" s="10" t="s">
        <v>10</v>
      </c>
      <c r="I4" s="11">
        <v>25</v>
      </c>
      <c r="J4" s="12">
        <v>0.27950000000000003</v>
      </c>
      <c r="K4" s="13" t="s">
        <v>10</v>
      </c>
      <c r="L4" s="14"/>
      <c r="M4" s="15">
        <v>26</v>
      </c>
      <c r="N4" s="16">
        <v>0.22570000000000001</v>
      </c>
      <c r="O4" s="17"/>
      <c r="P4" s="14"/>
      <c r="Q4" s="18">
        <v>27</v>
      </c>
      <c r="R4" s="16">
        <v>1.0800000000000001E-2</v>
      </c>
      <c r="S4" s="17"/>
    </row>
    <row r="5" spans="1:19" ht="28.5">
      <c r="A5" s="19" t="s">
        <v>8</v>
      </c>
      <c r="B5" s="20">
        <v>10</v>
      </c>
      <c r="D5" s="21">
        <v>26</v>
      </c>
      <c r="E5" s="22">
        <v>0.22570000000000001</v>
      </c>
      <c r="F5" s="23"/>
      <c r="I5" s="24">
        <v>30</v>
      </c>
      <c r="J5" s="16">
        <v>0.82</v>
      </c>
      <c r="K5" s="25" t="s">
        <v>11</v>
      </c>
      <c r="L5" s="14"/>
      <c r="M5" s="15">
        <v>29</v>
      </c>
      <c r="N5" s="16">
        <v>2.64E-2</v>
      </c>
      <c r="O5" s="25" t="s">
        <v>12</v>
      </c>
      <c r="P5" s="14"/>
      <c r="Q5" s="18">
        <v>28</v>
      </c>
      <c r="R5" s="16">
        <v>4.7100000000000003E-2</v>
      </c>
      <c r="S5" s="17"/>
    </row>
    <row r="6" spans="1:19">
      <c r="D6" s="26">
        <v>27</v>
      </c>
      <c r="E6" s="22">
        <v>1.0800000000000001E-2</v>
      </c>
      <c r="F6" s="23"/>
      <c r="I6" s="24">
        <v>32</v>
      </c>
      <c r="J6" s="16">
        <v>0.84299999999999997</v>
      </c>
      <c r="K6" s="17"/>
      <c r="L6" s="14"/>
      <c r="M6" s="15">
        <v>36</v>
      </c>
      <c r="N6" s="16">
        <v>0.56200000000000006</v>
      </c>
      <c r="O6" s="17"/>
      <c r="P6" s="14"/>
      <c r="Q6" s="18">
        <v>31</v>
      </c>
      <c r="R6" s="16">
        <v>0.33</v>
      </c>
      <c r="S6" s="17"/>
    </row>
    <row r="7" spans="1:19" ht="42.75">
      <c r="D7" s="26">
        <v>28</v>
      </c>
      <c r="E7" s="22">
        <v>4.7100000000000003E-2</v>
      </c>
      <c r="F7" s="23"/>
      <c r="I7" s="24">
        <v>34</v>
      </c>
      <c r="J7" s="16">
        <v>0.73899999999999999</v>
      </c>
      <c r="K7" s="25" t="s">
        <v>11</v>
      </c>
      <c r="L7" s="14"/>
      <c r="M7" s="15">
        <v>38</v>
      </c>
      <c r="N7" s="16">
        <v>6.0000000000000001E-3</v>
      </c>
      <c r="O7" s="25" t="s">
        <v>13</v>
      </c>
      <c r="P7" s="14"/>
      <c r="Q7" s="18">
        <v>35</v>
      </c>
      <c r="R7" s="16">
        <v>0.56000000000000005</v>
      </c>
      <c r="S7" s="17"/>
    </row>
    <row r="8" spans="1:19" ht="28.5">
      <c r="D8" s="21">
        <v>29</v>
      </c>
      <c r="E8" s="22">
        <v>2.64E-2</v>
      </c>
      <c r="F8" s="27" t="s">
        <v>12</v>
      </c>
      <c r="I8" s="24">
        <v>37</v>
      </c>
      <c r="J8" s="16">
        <v>0.77600000000000002</v>
      </c>
      <c r="K8" s="17"/>
      <c r="L8" s="14"/>
      <c r="M8" s="15">
        <v>42</v>
      </c>
      <c r="N8" s="16">
        <v>0.55079999999999996</v>
      </c>
      <c r="O8" s="17"/>
      <c r="P8" s="14"/>
      <c r="Q8" s="18">
        <v>41</v>
      </c>
      <c r="R8" s="16">
        <v>0.55300000000000005</v>
      </c>
      <c r="S8" s="17"/>
    </row>
    <row r="9" spans="1:19">
      <c r="D9" s="28">
        <v>30</v>
      </c>
      <c r="E9" s="22">
        <v>0.82</v>
      </c>
      <c r="F9" s="27" t="s">
        <v>11</v>
      </c>
      <c r="I9" s="24">
        <v>40</v>
      </c>
      <c r="J9" s="16">
        <v>0.61</v>
      </c>
      <c r="K9" s="17"/>
      <c r="L9" s="14"/>
      <c r="M9" s="15">
        <v>44</v>
      </c>
      <c r="N9" s="16">
        <v>0.65210000000000001</v>
      </c>
      <c r="O9" s="17"/>
      <c r="P9" s="14"/>
      <c r="Q9" s="18">
        <v>45</v>
      </c>
      <c r="R9" s="16">
        <v>0.51100000000000001</v>
      </c>
      <c r="S9" s="17"/>
    </row>
    <row r="10" spans="1:19">
      <c r="D10" s="26">
        <v>31</v>
      </c>
      <c r="E10" s="22">
        <v>0.33</v>
      </c>
      <c r="F10" s="23"/>
      <c r="I10" s="24">
        <v>46</v>
      </c>
      <c r="J10" s="16">
        <v>0.1968</v>
      </c>
      <c r="K10" s="17"/>
      <c r="L10" s="14"/>
      <c r="M10" s="15">
        <v>47</v>
      </c>
      <c r="N10" s="16">
        <v>0.1855</v>
      </c>
      <c r="O10" s="17"/>
      <c r="P10" s="14"/>
      <c r="Q10" s="18">
        <v>48</v>
      </c>
      <c r="R10" s="16">
        <v>0.13500000000000001</v>
      </c>
      <c r="S10" s="17"/>
    </row>
    <row r="11" spans="1:19">
      <c r="D11" s="28">
        <v>32</v>
      </c>
      <c r="E11" s="22">
        <v>0.84299999999999997</v>
      </c>
      <c r="F11" s="23"/>
      <c r="I11" s="24">
        <v>49</v>
      </c>
      <c r="J11" s="16">
        <v>0.4098</v>
      </c>
      <c r="K11" s="17"/>
      <c r="L11" s="14"/>
      <c r="M11" s="15">
        <v>51</v>
      </c>
      <c r="N11" s="16">
        <v>8.5000000000000006E-2</v>
      </c>
      <c r="O11" s="17"/>
      <c r="P11" s="14"/>
      <c r="Q11" s="18">
        <v>50</v>
      </c>
      <c r="R11" s="16">
        <v>0.1081</v>
      </c>
      <c r="S11" s="17"/>
    </row>
    <row r="12" spans="1:19" ht="28.5">
      <c r="D12" s="21">
        <v>33</v>
      </c>
      <c r="E12" s="29">
        <v>1.5009999999999999</v>
      </c>
      <c r="F12" s="30" t="s">
        <v>14</v>
      </c>
      <c r="I12" s="24">
        <v>52</v>
      </c>
      <c r="J12" s="16">
        <v>0.66900000000000004</v>
      </c>
      <c r="K12" s="17"/>
      <c r="L12" s="14"/>
      <c r="M12" s="15">
        <v>54</v>
      </c>
      <c r="N12" s="16">
        <v>5.9400000000000001E-2</v>
      </c>
      <c r="O12" s="17"/>
      <c r="P12" s="14"/>
      <c r="Q12" s="18">
        <v>53</v>
      </c>
      <c r="R12" s="16">
        <v>0.69799999999999995</v>
      </c>
      <c r="S12" s="17"/>
    </row>
    <row r="13" spans="1:19">
      <c r="D13" s="28">
        <v>34</v>
      </c>
      <c r="E13" s="22">
        <v>0.73899999999999999</v>
      </c>
      <c r="F13" s="27" t="s">
        <v>11</v>
      </c>
    </row>
    <row r="14" spans="1:19" ht="15" thickBot="1">
      <c r="D14" s="26">
        <v>35</v>
      </c>
      <c r="E14" s="22">
        <v>0.56000000000000005</v>
      </c>
      <c r="F14" s="23"/>
    </row>
    <row r="15" spans="1:19" ht="15" thickBot="1">
      <c r="D15" s="21">
        <v>36</v>
      </c>
      <c r="E15" s="22">
        <v>0.56200000000000006</v>
      </c>
      <c r="F15" s="23"/>
      <c r="J15" s="31" t="s">
        <v>3</v>
      </c>
      <c r="K15" s="32" t="str">
        <f>M3</f>
        <v>1A-3638</v>
      </c>
      <c r="L15" s="33" t="str">
        <f>Q3</f>
        <v>1Ai-8214</v>
      </c>
    </row>
    <row r="16" spans="1:19">
      <c r="D16" s="28">
        <v>37</v>
      </c>
      <c r="E16" s="22">
        <v>0.77600000000000002</v>
      </c>
      <c r="F16" s="23"/>
      <c r="I16" t="s">
        <v>15</v>
      </c>
      <c r="J16" s="34">
        <f>AVERAGE(J4:J12)</f>
        <v>0.59367777777777775</v>
      </c>
      <c r="K16" s="35">
        <f>AVERAGE(N4:N12)</f>
        <v>0.26143333333333335</v>
      </c>
      <c r="L16" s="36">
        <f>AVERAGE(R4:R12)</f>
        <v>0.32811111111111113</v>
      </c>
    </row>
    <row r="17" spans="4:12" ht="43.5" thickBot="1">
      <c r="D17" s="21">
        <v>38</v>
      </c>
      <c r="E17" s="22">
        <v>6.0000000000000001E-3</v>
      </c>
      <c r="F17" s="27" t="s">
        <v>13</v>
      </c>
      <c r="I17" t="s">
        <v>16</v>
      </c>
      <c r="J17" s="37">
        <f>_xlfn.STDEV.S(J4:J12)</f>
        <v>0.24075760516429057</v>
      </c>
      <c r="K17" s="38">
        <f>_xlfn.STDEV.S(N4:N12)</f>
        <v>0.25645896845304517</v>
      </c>
      <c r="L17" s="39">
        <f>_xlfn.STDEV.S(R4:R12)</f>
        <v>0.25979981449398898</v>
      </c>
    </row>
    <row r="18" spans="4:12" ht="28.5">
      <c r="D18" s="26">
        <v>39</v>
      </c>
      <c r="E18" s="40"/>
      <c r="F18" s="41" t="s">
        <v>17</v>
      </c>
      <c r="I18" t="s">
        <v>18</v>
      </c>
      <c r="J18">
        <f>_xlfn.T.TEST(J4:J12,J4:J12,2,2)</f>
        <v>1</v>
      </c>
      <c r="K18">
        <f>_xlfn.T.TEST(J4:J12,N4:N12,1,2)</f>
        <v>5.9908094350398901E-3</v>
      </c>
      <c r="L18">
        <f>_xlfn.T.TEST(R4:R12,J4:J12,1,2)</f>
        <v>1.9464445661521342E-2</v>
      </c>
    </row>
    <row r="19" spans="4:12">
      <c r="D19" s="28">
        <v>40</v>
      </c>
      <c r="E19" s="22">
        <v>0.61</v>
      </c>
      <c r="F19" s="23"/>
    </row>
    <row r="20" spans="4:12">
      <c r="D20" s="26">
        <v>41</v>
      </c>
      <c r="E20" s="22">
        <v>0.55300000000000005</v>
      </c>
      <c r="F20" s="23"/>
    </row>
    <row r="21" spans="4:12">
      <c r="D21" s="21">
        <v>42</v>
      </c>
      <c r="E21" s="22">
        <v>0.55079999999999996</v>
      </c>
      <c r="F21" s="23"/>
    </row>
    <row r="22" spans="4:12">
      <c r="D22" s="28">
        <v>43</v>
      </c>
      <c r="E22" s="40"/>
      <c r="F22" s="41" t="s">
        <v>19</v>
      </c>
    </row>
    <row r="23" spans="4:12">
      <c r="D23" s="21">
        <v>44</v>
      </c>
      <c r="E23" s="22">
        <v>0.65210000000000001</v>
      </c>
      <c r="F23" s="23"/>
    </row>
    <row r="24" spans="4:12">
      <c r="D24" s="26">
        <v>45</v>
      </c>
      <c r="E24" s="22">
        <v>0.51100000000000001</v>
      </c>
      <c r="F24" s="23"/>
    </row>
    <row r="25" spans="4:12">
      <c r="D25" s="28">
        <v>46</v>
      </c>
      <c r="E25" s="22">
        <v>0.1968</v>
      </c>
      <c r="F25" s="23"/>
    </row>
    <row r="26" spans="4:12">
      <c r="D26" s="21">
        <v>47</v>
      </c>
      <c r="E26" s="22">
        <v>0.1855</v>
      </c>
      <c r="F26" s="23"/>
    </row>
    <row r="27" spans="4:12">
      <c r="D27" s="26">
        <v>48</v>
      </c>
      <c r="E27" s="22">
        <v>0.13500000000000001</v>
      </c>
      <c r="F27" s="23"/>
    </row>
    <row r="28" spans="4:12">
      <c r="D28" s="28">
        <v>49</v>
      </c>
      <c r="E28" s="22">
        <v>0.4098</v>
      </c>
      <c r="F28" s="23"/>
    </row>
    <row r="29" spans="4:12">
      <c r="D29" s="26">
        <v>50</v>
      </c>
      <c r="E29" s="22">
        <v>0.1081</v>
      </c>
      <c r="F29" s="23"/>
    </row>
    <row r="30" spans="4:12">
      <c r="D30" s="21">
        <v>51</v>
      </c>
      <c r="E30" s="22">
        <v>8.5000000000000006E-2</v>
      </c>
      <c r="F30" s="23"/>
    </row>
    <row r="31" spans="4:12">
      <c r="D31" s="28">
        <v>52</v>
      </c>
      <c r="E31" s="22">
        <v>0.66900000000000004</v>
      </c>
      <c r="F31" s="23"/>
    </row>
    <row r="32" spans="4:12">
      <c r="D32" s="26">
        <v>53</v>
      </c>
      <c r="E32" s="22">
        <v>0.69799999999999995</v>
      </c>
      <c r="F32" s="23"/>
    </row>
    <row r="33" spans="4:6">
      <c r="D33" s="21">
        <v>54</v>
      </c>
      <c r="E33" s="22">
        <v>5.9400000000000001E-2</v>
      </c>
      <c r="F33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IMOE001</dc:creator>
  <cp:lastModifiedBy>IMOE001</cp:lastModifiedBy>
  <dcterms:created xsi:type="dcterms:W3CDTF">2015-06-05T18:17:20Z</dcterms:created>
  <dcterms:modified xsi:type="dcterms:W3CDTF">2024-08-28T12:00:06Z</dcterms:modified>
</cp:coreProperties>
</file>